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6275" windowHeight="12525"/>
  </bookViews>
  <sheets>
    <sheet name="Pure DSD V3.1" sheetId="1" r:id="rId1"/>
  </sheets>
  <calcPr calcId="144525"/>
</workbook>
</file>

<file path=xl/calcChain.xml><?xml version="1.0" encoding="utf-8"?>
<calcChain xmlns="http://schemas.openxmlformats.org/spreadsheetml/2006/main">
  <c r="H37" i="1" l="1"/>
  <c r="H9" i="1" l="1"/>
  <c r="H14" i="1"/>
  <c r="H36" i="1"/>
  <c r="H7" i="1" l="1"/>
  <c r="H8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43" i="1"/>
  <c r="H41" i="1"/>
  <c r="H42" i="1"/>
  <c r="H35" i="1"/>
  <c r="H44" i="1"/>
  <c r="H45" i="1"/>
  <c r="H34" i="1"/>
  <c r="H6" i="1"/>
  <c r="H46" i="1" l="1"/>
  <c r="H47" i="1" s="1"/>
  <c r="H38" i="1"/>
</calcChain>
</file>

<file path=xl/sharedStrings.xml><?xml version="1.0" encoding="utf-8"?>
<sst xmlns="http://schemas.openxmlformats.org/spreadsheetml/2006/main" count="138" uniqueCount="133">
  <si>
    <t>Comment</t>
  </si>
  <si>
    <t>Designator</t>
  </si>
  <si>
    <t>Footprint</t>
  </si>
  <si>
    <t>Quantity</t>
  </si>
  <si>
    <t/>
  </si>
  <si>
    <t>220uF/16V</t>
  </si>
  <si>
    <t>C1, C15, C32, C43, C44, C45</t>
  </si>
  <si>
    <t>1uF</t>
  </si>
  <si>
    <t>C2, C29, C31</t>
  </si>
  <si>
    <t>0.1uF</t>
  </si>
  <si>
    <t>C3, C30</t>
  </si>
  <si>
    <t>C4, C5, C6, C7, C9, C10, C11, C12, C13, C14, C16, C17, C18, C19, C20, C21, C23, C24, C25, C26, C27, C28</t>
  </si>
  <si>
    <t>2.2nF</t>
  </si>
  <si>
    <t>C8, C22, CF1, CF2</t>
  </si>
  <si>
    <t>10uF</t>
  </si>
  <si>
    <t>2200uF/16V</t>
  </si>
  <si>
    <t>C46</t>
  </si>
  <si>
    <t>Neutrik XLR  MALE NC3MAAH-1</t>
  </si>
  <si>
    <t>RCA DELUXE  Connector</t>
  </si>
  <si>
    <t>Amonero USB</t>
  </si>
  <si>
    <t>CN3</t>
  </si>
  <si>
    <t>1N4007</t>
  </si>
  <si>
    <t>D1, D2</t>
  </si>
  <si>
    <t>D3, D4, D5, D6</t>
  </si>
  <si>
    <t>1N4148</t>
  </si>
  <si>
    <t>D7</t>
  </si>
  <si>
    <t>IC1, IC2, IC3, IC4, IC6, IC7, IC8, IC9, IC11, IC12, IC13, IC14, IC17, IC18, IC19, IC20</t>
  </si>
  <si>
    <t>IC5, IC16</t>
  </si>
  <si>
    <t>IC10</t>
  </si>
  <si>
    <t>IC15</t>
  </si>
  <si>
    <t>LT3042EDO</t>
  </si>
  <si>
    <t>IC21, IC22, IC23</t>
  </si>
  <si>
    <t>J1</t>
  </si>
  <si>
    <t>J2</t>
  </si>
  <si>
    <t>Header, 2-Pin</t>
  </si>
  <si>
    <t>L1, L2, L3, L4, L5</t>
  </si>
  <si>
    <t>Q1</t>
  </si>
  <si>
    <t>R1, R2, R3, R4, R5, R6, R7, R8, R9, R10, R11, R12, R13, R14, R15, R16, R17, R18, R19, R20, R21, R22, R23, R24, R25, R26, R27, R28, R29, R30, R31, R32, R34, R35, R36, R37, R38, R39, R40, R41, R42, R43, R44, R45, R46, R47, R48, R49, R50, R51, R52, R53, R54, R55, R56, R57, R58, R59, R60, R61, R62, R63, R64, R65, R66, R67, R68, R69, R70, R71, R72, R73, R74, R75, R76, R77, R78, R79, R80, R81, R82, R83, R84, R85, R86, R87, R88, R89, R90, R91, R92, R93, R94, R95, R96, R97, R99, R100, R101, R102, R103, R104, R105, R106, R107, R108, R109, R110, R111, R112, R113, R114, R115, R116, R117, R118, R119, R120, R121, R122, R123, R124, R125, R126, R127, R128, R129, R130, R134</t>
  </si>
  <si>
    <t>10K</t>
  </si>
  <si>
    <t>R33, R98</t>
  </si>
  <si>
    <t>R131</t>
  </si>
  <si>
    <t>33.2K</t>
  </si>
  <si>
    <t>R132, R133</t>
  </si>
  <si>
    <t>220K</t>
  </si>
  <si>
    <t>R135</t>
  </si>
  <si>
    <t>1K</t>
  </si>
  <si>
    <t>RF1, RF2</t>
  </si>
  <si>
    <t>RL1</t>
  </si>
  <si>
    <t>S1</t>
  </si>
  <si>
    <t>Switch 3 SPDT-M6</t>
  </si>
  <si>
    <t>E25-TRAN</t>
  </si>
  <si>
    <t>E25-CHINA</t>
  </si>
  <si>
    <t>T1*, T2*</t>
  </si>
  <si>
    <t>Lundahl 1:1</t>
  </si>
  <si>
    <t>T1, T2</t>
  </si>
  <si>
    <t>U1, U2</t>
  </si>
  <si>
    <t>LM7806</t>
  </si>
  <si>
    <t>U4</t>
  </si>
  <si>
    <t>Parlist Quanghao Pure DSD V3.1</t>
  </si>
  <si>
    <t>C33, C34, C35, C36, C39, C38, C40, C41, C42</t>
  </si>
  <si>
    <t>Film Capacitors</t>
  </si>
  <si>
    <t>MELF Resistors MMA 0204</t>
  </si>
  <si>
    <t>5,6K</t>
  </si>
  <si>
    <t>49,9K</t>
  </si>
  <si>
    <t>LL34 1N4148 SMD</t>
  </si>
  <si>
    <t>1N4007-M7</t>
  </si>
  <si>
    <t>1N5819 DO-41 Diode Schottky 1A 40V</t>
  </si>
  <si>
    <t xml:space="preserve">1N5819 </t>
  </si>
  <si>
    <t>Link</t>
  </si>
  <si>
    <t>TO-220</t>
  </si>
  <si>
    <t xml:space="preserve"> RELAY</t>
  </si>
  <si>
    <t>2N3904 SMD</t>
  </si>
  <si>
    <t>L6 (L7,L8)</t>
  </si>
  <si>
    <t>SPDT Subminiature Toggle Switch,</t>
  </si>
  <si>
    <t>20 x 2</t>
  </si>
  <si>
    <t>Header, 2-Pin AC-in</t>
  </si>
  <si>
    <t>RCA DELUXE</t>
  </si>
  <si>
    <t>CN1, CN5</t>
  </si>
  <si>
    <t>CN2, CN4</t>
  </si>
  <si>
    <t>LL1527 or LL1527 XL</t>
  </si>
  <si>
    <t>MMBT3904</t>
  </si>
  <si>
    <t>https://www.mouser.com/ProductDetail/Texas-Instruments/SN74AHCT595DR?qs=sGAEpiMZZMtsbn1GaJysl3jBpe6P5FpF6ks9Z1QXnjA%3D</t>
  </si>
  <si>
    <t>SN74AHCT595DR</t>
  </si>
  <si>
    <t>https://www.mouser.com/ProductDetail/Nexperia/74LVC74AD118?qs=sGAEpiMZZMvxP%252Bvr8KwMwCQ0F1H8wvQHO77mkKrwZNI%3D</t>
  </si>
  <si>
    <t>SOP-16
Texas Instruments</t>
  </si>
  <si>
    <t>SOP-14
Nexperia</t>
  </si>
  <si>
    <t>https://www.mouser.com/ProductDetail/Texas-Instruments/SN74LVC1G34DBVR?qs=sGAEpiMZZMuiiWkaIwCK2VXqsqoZKDeC7K7RaH3bubo%3D</t>
  </si>
  <si>
    <t>NEUTRIK XLR
 NC3FAV2-0</t>
  </si>
  <si>
    <t>74LVC2G02DP-Q100H</t>
  </si>
  <si>
    <t xml:space="preserve">https://www.mouser.com/ProductDetail/Nexperia/74LVC2G02DP-Q100H?qs=sGAEpiMZZMtMa9lbYwD6ZAtiH%252BTRvIYg5%252BjWAovjbvI%3D
</t>
  </si>
  <si>
    <t>TSSOP8
SOT505-2</t>
  </si>
  <si>
    <t>https://www.mouser.com/ProductDetail/Texas-Instruments/TS5A3167DBVR?qs=sGAEpiMZZMtxrAS98ir%252bs7bXVWBmMZ1p%2FvOoBH3%252b6Iw=</t>
  </si>
  <si>
    <t>https://www.mouser.com/ProductDetail/Analog-Devices-Linear-Technology/LT3042EMSEPBF?qs=sGAEpiMZZMuYaq4aOfOV%252BIQ9eskm091AqZPXnUNKQFI%3D</t>
  </si>
  <si>
    <t>LT3042EMSE#PBF
20V, 200mA, Ultralow Noise,   Ultrahigh PSRR RF Linear Regulator</t>
  </si>
  <si>
    <t xml:space="preserve">
BLM31KN102SN1L</t>
  </si>
  <si>
    <t xml:space="preserve">Murata Electronics
1206 (3216 metric) </t>
  </si>
  <si>
    <t xml:space="preserve">https://www.mouser.com/ProductDetail/Murata-Electronics/BLM31KN102SN1L?qs=sGAEpiMZZMtdyQheitOmRU8JDs8ytUOVzK8g1pWCflEwEMFAppLTpg%3D%3D
</t>
  </si>
  <si>
    <t>CPFC74NP</t>
  </si>
  <si>
    <t>SumidaCommon Mode Chokes / Filters</t>
  </si>
  <si>
    <t>https://www.mouser.com/ProductDetail/Sumida/CPFC74NP-PS10H2A15?qs=sGAEpiMZZMsVJzu5wKIZCYDUICDyI2fl5A%252Bpf7vSlWU%3D</t>
  </si>
  <si>
    <t>0805 Capacitor
C2012X8R1H104K125AE</t>
  </si>
  <si>
    <t>https://www.mouser.com/ProductDetail/TDK/C2012X8R1H104K125AE?qs=sGAEpiMZZMukHu%252BjC5l7Yd%252B7PrIBbtHY%252BqHogdVIrh8%3D</t>
  </si>
  <si>
    <t>Price</t>
  </si>
  <si>
    <t>https://www.canford.co.uk/Products/43-026_DELUXE-RCA-PHONO-PANEL-SOCKET-Solder-black</t>
  </si>
  <si>
    <t>https://www.mouser.com/ProductDetail/STMicroelectronics/1N5819?qs=sGAEpiMZZMvAvBNgSS9Lqo6cTfE%2FG8PN</t>
  </si>
  <si>
    <t>1206 Capacitor
CGA5L1X8L1C106K160AC</t>
  </si>
  <si>
    <t>https://www.mouser.com/ProductDetail/TDK/CGA5L1X8L1C106K160AC?qs=sGAEpiMZZMs0AnBnWHyRQN7%2FAA2D2lPPwYV4rol1sPUeI4nh2YdL%2FA%3D%3D</t>
  </si>
  <si>
    <t>SOT-23-5</t>
  </si>
  <si>
    <t>TS5A3167DBVR</t>
  </si>
  <si>
    <t>https://item.taobao.com/item.htm?id=557543069185&amp;ali_refid=a3_430008_1006:1104637754:N:KVDeLQ0rMAkCCyKXbPA3DQ%3D%3D:74c6e2f8a11dda943479b8f1ff8ac9a4&amp;ali_trackid=1_74c6e2f8a11dda943479b8f1ff8ac9a4&amp;spm=a230r.1.0.0</t>
  </si>
  <si>
    <t>https://item.taobao.com/item.htm?spm=a230r.1.14.213.dbb74beewrj9GR&amp;id=566576355663&amp;ns=1&amp;abbucket=1#detail</t>
  </si>
  <si>
    <t xml:space="preserve">TAKAMISAWA
AL5W-K </t>
  </si>
  <si>
    <t>https://www.partsconnexion.com/VISROD-72943.html</t>
  </si>
  <si>
    <t>Film Capacitors
MKS2B041001C00JSSD</t>
  </si>
  <si>
    <t>https://www.mouser.com/ProductDetail/WIMA/MKS2B041001C00JSSD?qs=sGAEpiMZZMukHu%252BjC5l7YRh698uJ5wVBnux2v0A4wRc%3D</t>
  </si>
  <si>
    <t>Film Capacitors
FKS2D012201A00JI00</t>
  </si>
  <si>
    <t>https://www.mouser.com/ProductDetail/WIMA/FKS2D012201A00JI00?qs=sGAEpiMZZMukHu%252BjC5l7YZqYrUZTfAzgAKceMD0tFkE%3D</t>
  </si>
  <si>
    <t xml:space="preserve">https://www.partsconnexion.com/NICHICON-72581.html
</t>
  </si>
  <si>
    <t>Nichicon Capacitor 220uF 16Vdc FG</t>
  </si>
  <si>
    <t>https://www.partsconnexion.com/NICHICON-72587.html</t>
  </si>
  <si>
    <t>Nichicon Capacitor 2200uF 16Vdc FG</t>
  </si>
  <si>
    <t>PCB pure DSD V3,1</t>
  </si>
  <si>
    <t>S7078-ND'</t>
  </si>
  <si>
    <t>https://www.digikey.com/product-detail/en/sullins-connector-solutions/PPTC102LFBN-RC/S7078-ND/810216</t>
  </si>
  <si>
    <t>20 x  USB pin</t>
  </si>
  <si>
    <t>MMA02040C4532FB300</t>
  </si>
  <si>
    <t>http://www.kandkaudio.com/prices/</t>
  </si>
  <si>
    <t>MELF Resistors MMA02040C5601FB300</t>
  </si>
  <si>
    <t>74LVC74AD,118</t>
  </si>
  <si>
    <t>https://item.taobao.com/item.htm?spm=a21wu.12321156-tw.0.0.5508456bhndlU9&amp;id=39991111619</t>
  </si>
  <si>
    <t>Quanghao.com</t>
  </si>
  <si>
    <t>74LVC1G34DBVR</t>
  </si>
  <si>
    <t>https://amanero.com/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</si>
</sst>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₫-42A]_-;\-* #,##0.00\ [$₫-42A]_-;_-* &quot;-&quot;??\ [$₫-42A]_-;_-@_-"/>
    <numFmt numFmtId="165" formatCode="_-[$$-409]* #,##0.00_ ;_-[$$-409]* \-#,##0.00\ ;_-[$$-409]* &quot;-&quot;??_ ;_-@_ "/>
  </numFmts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2" quotePrefix="1" applyBorder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3" fillId="0" borderId="0" xfId="2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1" xfId="2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6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5" xfId="2" quotePrefix="1" applyBorder="1" applyAlignment="1">
      <alignment horizontal="center" vertical="center" wrapText="1"/>
    </xf>
    <xf numFmtId="0" fontId="4" fillId="0" borderId="2" xfId="0" applyFont="1" applyBorder="1"/>
    <xf numFmtId="0" fontId="3" fillId="0" borderId="7" xfId="2" quotePrefix="1" applyBorder="1" applyAlignment="1">
      <alignment horizontal="center" vertical="center" wrapText="1"/>
    </xf>
    <xf numFmtId="0" fontId="4" fillId="0" borderId="8" xfId="0" applyFont="1" applyBorder="1"/>
    <xf numFmtId="0" fontId="6" fillId="0" borderId="9" xfId="0" quotePrefix="1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1" xfId="0" applyFont="1" applyBorder="1"/>
    <xf numFmtId="164" fontId="10" fillId="0" borderId="11" xfId="1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com/ProductDetail/Murata-Electronics/BLM31KN102SN1L?qs=sGAEpiMZZMtdyQheitOmRU8JDs8ytUOVzK8g1pWCflEwEMFAppLTpg%3D%3D" TargetMode="External"/><Relationship Id="rId13" Type="http://schemas.openxmlformats.org/officeDocument/2006/relationships/hyperlink" Target="https://www.mouser.com/ProductDetail/TDK/CGA5L1X8L1C106K160AC?qs=sGAEpiMZZMs0AnBnWHyRQN7%2FAA2D2lPPwYV4rol1sPUeI4nh2YdL%2FA%3D%3D" TargetMode="External"/><Relationship Id="rId18" Type="http://schemas.openxmlformats.org/officeDocument/2006/relationships/hyperlink" Target="https://www.mouser.com/ProductDetail/WIMA/FKS2D012201A00JI00?qs=sGAEpiMZZMukHu%252BjC5l7YZqYrUZTfAzgAKceMD0tFkE%3D" TargetMode="External"/><Relationship Id="rId3" Type="http://schemas.openxmlformats.org/officeDocument/2006/relationships/hyperlink" Target="https://www.mouser.com/nexperia/" TargetMode="External"/><Relationship Id="rId21" Type="http://schemas.openxmlformats.org/officeDocument/2006/relationships/hyperlink" Target="https://www.digikey.com/product-detail/en/sullins-connector-solutions/PPTC102LFBN-RC/S7078-ND/810216" TargetMode="External"/><Relationship Id="rId7" Type="http://schemas.openxmlformats.org/officeDocument/2006/relationships/hyperlink" Target="https://www.mouser.com/ProductDetail/Analog-Devices-Linear-Technology/LT3042EMSEPBF?qs=sGAEpiMZZMuYaq4aOfOV%252BIQ9eskm091AqZPXnUNKQFI%3D" TargetMode="External"/><Relationship Id="rId12" Type="http://schemas.openxmlformats.org/officeDocument/2006/relationships/hyperlink" Target="https://www.mouser.com/ProductDetail/STMicroelectronics/1N5819?qs=sGAEpiMZZMvAvBNgSS9Lqo6cTfE%2FG8PN" TargetMode="External"/><Relationship Id="rId17" Type="http://schemas.openxmlformats.org/officeDocument/2006/relationships/hyperlink" Target="https://www.mouser.com/ProductDetail/WIMA/MKS2B041001C00JSSD?qs=sGAEpiMZZMukHu%252BjC5l7YRh698uJ5wVBnux2v0A4wRc%3D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mouser.com/ProductDetail/Nexperia/74LVC74AD118?qs=sGAEpiMZZMvxP%252Bvr8KwMwCQ0F1H8wvQHO77mkKrwZNI%3D" TargetMode="External"/><Relationship Id="rId16" Type="http://schemas.openxmlformats.org/officeDocument/2006/relationships/hyperlink" Target="https://www.partsconnexion.com/VISROD-72943.html" TargetMode="External"/><Relationship Id="rId20" Type="http://schemas.openxmlformats.org/officeDocument/2006/relationships/hyperlink" Target="https://www.partsconnexion.com/NICHICON-72587.html" TargetMode="External"/><Relationship Id="rId1" Type="http://schemas.openxmlformats.org/officeDocument/2006/relationships/hyperlink" Target="https://www.mouser.com/ProductDetail/Texas-Instruments/SN74AHCT595DR?qs=sGAEpiMZZMtsbn1GaJysl3jBpe6P5FpF6ks9Z1QXnjA%3D" TargetMode="External"/><Relationship Id="rId6" Type="http://schemas.openxmlformats.org/officeDocument/2006/relationships/hyperlink" Target="https://www.mouser.com/ProductDetail/Texas-Instruments/TS5A3167DBVR?qs=sGAEpiMZZMtxrAS98ir%252bs7bXVWBmMZ1p%2FvOoBH3%252b6Iw=" TargetMode="External"/><Relationship Id="rId11" Type="http://schemas.openxmlformats.org/officeDocument/2006/relationships/hyperlink" Target="https://www.canford.co.uk/Products/43-026_DELUXE-RCA-PHONO-PANEL-SOCKET-Solder-black" TargetMode="External"/><Relationship Id="rId24" Type="http://schemas.openxmlformats.org/officeDocument/2006/relationships/hyperlink" Target="https://amanero.com/" TargetMode="External"/><Relationship Id="rId5" Type="http://schemas.openxmlformats.org/officeDocument/2006/relationships/hyperlink" Target="https://www.mouser.com/ProductDetail/Nexperia/74LVC2G02DP-Q100H?qs=sGAEpiMZZMtMa9lbYwD6ZAtiH%252BTRvIYg5%252BjWAovjbvI%3D" TargetMode="External"/><Relationship Id="rId15" Type="http://schemas.openxmlformats.org/officeDocument/2006/relationships/hyperlink" Target="https://item.taobao.com/item.htm?spm=a230r.1.14.213.dbb74beewrj9GR&amp;id=566576355663&amp;ns=1&amp;abbucket=1" TargetMode="External"/><Relationship Id="rId23" Type="http://schemas.openxmlformats.org/officeDocument/2006/relationships/hyperlink" Target="https://item.taobao.com/item.htm?spm=a21wu.12321156-tw.0.0.5508456bhndlU9&amp;id=39991111619" TargetMode="External"/><Relationship Id="rId10" Type="http://schemas.openxmlformats.org/officeDocument/2006/relationships/hyperlink" Target="https://www.mouser.com/ProductDetail/TDK/C2012X8R1H104K125AE?qs=sGAEpiMZZMukHu%252BjC5l7Yd%252B7PrIBbtHY%252BqHogdVIrh8%3D" TargetMode="External"/><Relationship Id="rId19" Type="http://schemas.openxmlformats.org/officeDocument/2006/relationships/hyperlink" Target="https://www.partsconnexion.com/NICHICON-72581.html" TargetMode="External"/><Relationship Id="rId4" Type="http://schemas.openxmlformats.org/officeDocument/2006/relationships/hyperlink" Target="https://www.mouser.com/ProductDetail/Texas-Instruments/SN74LVC1G34DBVR?qs=sGAEpiMZZMuiiWkaIwCK2VXqsqoZKDeC7K7RaH3bubo%3D" TargetMode="External"/><Relationship Id="rId9" Type="http://schemas.openxmlformats.org/officeDocument/2006/relationships/hyperlink" Target="https://www.mouser.com/ProductDetail/Sumida/CPFC74NP-PS10H2A15?qs=sGAEpiMZZMsVJzu5wKIZCYDUICDyI2fl5A%252Bpf7vSlWU%3D" TargetMode="External"/><Relationship Id="rId14" Type="http://schemas.openxmlformats.org/officeDocument/2006/relationships/hyperlink" Target="https://item.taobao.com/item.htm?id=557543069185&amp;ali_refid=a3_430008_1006:1104637754:N:KVDeLQ0rMAkCCyKXbPA3DQ%3D%3D:74c6e2f8a11dda943479b8f1ff8ac9a4&amp;ali_trackid=1_74c6e2f8a11dda943479b8f1ff8ac9a4&amp;spm=a230r.1.0.0" TargetMode="External"/><Relationship Id="rId22" Type="http://schemas.openxmlformats.org/officeDocument/2006/relationships/hyperlink" Target="http://www.kandkaudio.com/pric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9"/>
  <sheetViews>
    <sheetView tabSelected="1" topLeftCell="A34" zoomScale="115" zoomScaleNormal="115" workbookViewId="0">
      <selection activeCell="E44" sqref="E44"/>
    </sheetView>
  </sheetViews>
  <sheetFormatPr defaultRowHeight="15" x14ac:dyDescent="0.25"/>
  <cols>
    <col min="1" max="1" width="5.85546875" customWidth="1"/>
    <col min="2" max="2" width="14.42578125" style="19" customWidth="1"/>
    <col min="3" max="3" width="15.42578125" style="2" customWidth="1"/>
    <col min="4" max="4" width="22.42578125" style="2" customWidth="1"/>
    <col min="5" max="5" width="8" style="1" customWidth="1"/>
    <col min="6" max="6" width="28.85546875" style="2" customWidth="1"/>
    <col min="7" max="7" width="9.140625" style="1"/>
    <col min="8" max="8" width="16" style="1" customWidth="1"/>
  </cols>
  <sheetData>
    <row r="2" spans="1:9" x14ac:dyDescent="0.25">
      <c r="A2" s="6"/>
      <c r="B2" s="18"/>
      <c r="C2" s="7"/>
      <c r="D2" s="7"/>
      <c r="E2" s="8"/>
      <c r="F2" s="7"/>
      <c r="G2" s="8"/>
      <c r="H2" s="8"/>
      <c r="I2" s="6"/>
    </row>
    <row r="3" spans="1:9" x14ac:dyDescent="0.25">
      <c r="A3" s="6"/>
      <c r="B3" s="18"/>
      <c r="C3" s="53" t="s">
        <v>58</v>
      </c>
      <c r="D3" s="53"/>
      <c r="E3" s="53"/>
      <c r="F3" s="53"/>
      <c r="G3" s="8"/>
      <c r="H3" s="8"/>
      <c r="I3" s="6"/>
    </row>
    <row r="4" spans="1:9" x14ac:dyDescent="0.25">
      <c r="A4" s="6"/>
      <c r="B4" s="18"/>
      <c r="C4" s="7"/>
      <c r="D4" s="7"/>
      <c r="E4" s="8"/>
      <c r="F4" s="7"/>
      <c r="G4" s="8"/>
      <c r="H4" s="8"/>
      <c r="I4" s="6"/>
    </row>
    <row r="5" spans="1:9" x14ac:dyDescent="0.25">
      <c r="A5" s="24"/>
      <c r="B5" s="10" t="s">
        <v>0</v>
      </c>
      <c r="C5" s="9" t="s">
        <v>2</v>
      </c>
      <c r="D5" s="10" t="s">
        <v>1</v>
      </c>
      <c r="E5" s="9" t="s">
        <v>3</v>
      </c>
      <c r="F5" s="10" t="s">
        <v>68</v>
      </c>
      <c r="G5" s="17" t="s">
        <v>102</v>
      </c>
      <c r="H5" s="16"/>
      <c r="I5" s="6"/>
    </row>
    <row r="6" spans="1:9" ht="26.25" customHeight="1" x14ac:dyDescent="0.25">
      <c r="A6" s="25"/>
      <c r="B6" s="15" t="s">
        <v>9</v>
      </c>
      <c r="C6" s="11" t="s">
        <v>100</v>
      </c>
      <c r="D6" s="11" t="s">
        <v>11</v>
      </c>
      <c r="E6" s="12">
        <v>22</v>
      </c>
      <c r="F6" s="3" t="s">
        <v>101</v>
      </c>
      <c r="G6" s="16">
        <v>0.27</v>
      </c>
      <c r="H6" s="16">
        <f>E6*G6</f>
        <v>5.94</v>
      </c>
      <c r="I6" s="6"/>
    </row>
    <row r="7" spans="1:9" ht="19.5" customHeight="1" x14ac:dyDescent="0.25">
      <c r="A7" s="25"/>
      <c r="B7" s="15" t="s">
        <v>14</v>
      </c>
      <c r="C7" s="11" t="s">
        <v>105</v>
      </c>
      <c r="D7" s="11" t="s">
        <v>59</v>
      </c>
      <c r="E7" s="12">
        <v>9</v>
      </c>
      <c r="F7" s="4" t="s">
        <v>106</v>
      </c>
      <c r="G7" s="16">
        <v>0.98</v>
      </c>
      <c r="H7" s="16">
        <f>E7*G7</f>
        <v>8.82</v>
      </c>
      <c r="I7" s="6"/>
    </row>
    <row r="8" spans="1:9" ht="22.5" customHeight="1" x14ac:dyDescent="0.25">
      <c r="A8" s="25"/>
      <c r="B8" s="15" t="s">
        <v>12</v>
      </c>
      <c r="C8" s="11" t="s">
        <v>115</v>
      </c>
      <c r="D8" s="11" t="s">
        <v>13</v>
      </c>
      <c r="E8" s="12">
        <v>4</v>
      </c>
      <c r="F8" s="3" t="s">
        <v>116</v>
      </c>
      <c r="G8" s="16">
        <v>0.5</v>
      </c>
      <c r="H8" s="16">
        <f t="shared" ref="H8:H45" si="0">E8*G8</f>
        <v>2</v>
      </c>
      <c r="I8" s="6"/>
    </row>
    <row r="9" spans="1:9" ht="30" x14ac:dyDescent="0.25">
      <c r="A9" s="25"/>
      <c r="B9" s="15" t="s">
        <v>9</v>
      </c>
      <c r="C9" s="11" t="s">
        <v>60</v>
      </c>
      <c r="D9" s="11" t="s">
        <v>10</v>
      </c>
      <c r="E9" s="12">
        <v>2</v>
      </c>
      <c r="F9" s="3" t="s">
        <v>112</v>
      </c>
      <c r="G9" s="16">
        <v>1.69</v>
      </c>
      <c r="H9" s="16">
        <f t="shared" si="0"/>
        <v>3.38</v>
      </c>
      <c r="I9" s="6"/>
    </row>
    <row r="10" spans="1:9" ht="21.75" customHeight="1" x14ac:dyDescent="0.25">
      <c r="A10" s="25"/>
      <c r="B10" s="15" t="s">
        <v>7</v>
      </c>
      <c r="C10" s="11" t="s">
        <v>113</v>
      </c>
      <c r="D10" s="11" t="s">
        <v>8</v>
      </c>
      <c r="E10" s="12">
        <v>3</v>
      </c>
      <c r="F10" s="3" t="s">
        <v>114</v>
      </c>
      <c r="G10" s="16">
        <v>0.71</v>
      </c>
      <c r="H10" s="16">
        <f t="shared" si="0"/>
        <v>2.13</v>
      </c>
      <c r="I10" s="6"/>
    </row>
    <row r="11" spans="1:9" ht="28.5" customHeight="1" x14ac:dyDescent="0.25">
      <c r="A11" s="25"/>
      <c r="B11" s="15" t="s">
        <v>5</v>
      </c>
      <c r="C11" s="11" t="s">
        <v>118</v>
      </c>
      <c r="D11" s="11" t="s">
        <v>6</v>
      </c>
      <c r="E11" s="12">
        <v>6</v>
      </c>
      <c r="F11" s="3" t="s">
        <v>117</v>
      </c>
      <c r="G11" s="16">
        <v>0.53</v>
      </c>
      <c r="H11" s="16">
        <f t="shared" si="0"/>
        <v>3.18</v>
      </c>
      <c r="I11" s="6"/>
    </row>
    <row r="12" spans="1:9" ht="37.5" customHeight="1" x14ac:dyDescent="0.25">
      <c r="A12" s="26"/>
      <c r="B12" s="15" t="s">
        <v>15</v>
      </c>
      <c r="C12" s="11" t="s">
        <v>120</v>
      </c>
      <c r="D12" s="11" t="s">
        <v>16</v>
      </c>
      <c r="E12" s="12">
        <v>1</v>
      </c>
      <c r="F12" s="3" t="s">
        <v>119</v>
      </c>
      <c r="G12" s="16">
        <v>1.46</v>
      </c>
      <c r="H12" s="16">
        <f t="shared" si="0"/>
        <v>1.46</v>
      </c>
      <c r="I12" s="6"/>
    </row>
    <row r="13" spans="1:9" ht="25.5" x14ac:dyDescent="0.25">
      <c r="A13" s="24"/>
      <c r="B13" s="15" t="s">
        <v>45</v>
      </c>
      <c r="C13" s="11" t="s">
        <v>61</v>
      </c>
      <c r="D13" s="11" t="s">
        <v>46</v>
      </c>
      <c r="E13" s="12">
        <v>2</v>
      </c>
      <c r="F13" s="11"/>
      <c r="G13" s="16">
        <v>0.27</v>
      </c>
      <c r="H13" s="16">
        <f t="shared" si="0"/>
        <v>0.54</v>
      </c>
      <c r="I13" s="6"/>
    </row>
    <row r="14" spans="1:9" ht="36.75" customHeight="1" x14ac:dyDescent="0.25">
      <c r="A14" s="25"/>
      <c r="B14" s="15" t="s">
        <v>62</v>
      </c>
      <c r="C14" s="11" t="s">
        <v>127</v>
      </c>
      <c r="D14" s="11" t="s">
        <v>37</v>
      </c>
      <c r="E14" s="12">
        <v>129</v>
      </c>
      <c r="F14" s="3" t="s">
        <v>125</v>
      </c>
      <c r="G14" s="16">
        <v>0.27</v>
      </c>
      <c r="H14" s="16">
        <f>E14*G14</f>
        <v>34.830000000000005</v>
      </c>
      <c r="I14" s="6"/>
    </row>
    <row r="15" spans="1:9" ht="25.5" x14ac:dyDescent="0.25">
      <c r="A15" s="25"/>
      <c r="B15" s="15" t="s">
        <v>38</v>
      </c>
      <c r="C15" s="11" t="s">
        <v>61</v>
      </c>
      <c r="D15" s="11" t="s">
        <v>39</v>
      </c>
      <c r="E15" s="12">
        <v>2</v>
      </c>
      <c r="F15" s="11"/>
      <c r="G15" s="16">
        <v>0.27</v>
      </c>
      <c r="H15" s="16">
        <f t="shared" si="0"/>
        <v>0.54</v>
      </c>
      <c r="I15" s="6"/>
    </row>
    <row r="16" spans="1:9" ht="25.5" x14ac:dyDescent="0.25">
      <c r="A16" s="25"/>
      <c r="B16" s="15" t="s">
        <v>41</v>
      </c>
      <c r="C16" s="11" t="s">
        <v>61</v>
      </c>
      <c r="D16" s="11" t="s">
        <v>42</v>
      </c>
      <c r="E16" s="12">
        <v>2</v>
      </c>
      <c r="F16" s="11"/>
      <c r="G16" s="16">
        <v>0.27</v>
      </c>
      <c r="H16" s="16">
        <f t="shared" si="0"/>
        <v>0.54</v>
      </c>
      <c r="I16" s="6"/>
    </row>
    <row r="17" spans="1:9" ht="25.5" x14ac:dyDescent="0.25">
      <c r="A17" s="25"/>
      <c r="B17" s="15" t="s">
        <v>63</v>
      </c>
      <c r="C17" s="11" t="s">
        <v>61</v>
      </c>
      <c r="D17" s="11" t="s">
        <v>40</v>
      </c>
      <c r="E17" s="12">
        <v>1</v>
      </c>
      <c r="F17" s="11"/>
      <c r="G17" s="16">
        <v>0.27</v>
      </c>
      <c r="H17" s="16">
        <f t="shared" si="0"/>
        <v>0.27</v>
      </c>
      <c r="I17" s="6"/>
    </row>
    <row r="18" spans="1:9" ht="25.5" x14ac:dyDescent="0.25">
      <c r="A18" s="26"/>
      <c r="B18" s="15" t="s">
        <v>43</v>
      </c>
      <c r="C18" s="11" t="s">
        <v>61</v>
      </c>
      <c r="D18" s="11" t="s">
        <v>44</v>
      </c>
      <c r="E18" s="12">
        <v>1</v>
      </c>
      <c r="F18" s="11"/>
      <c r="G18" s="16">
        <v>0.27</v>
      </c>
      <c r="H18" s="16">
        <f t="shared" si="0"/>
        <v>0.27</v>
      </c>
      <c r="I18" s="6"/>
    </row>
    <row r="19" spans="1:9" ht="25.5" x14ac:dyDescent="0.25">
      <c r="A19" s="24"/>
      <c r="B19" s="15" t="s">
        <v>24</v>
      </c>
      <c r="C19" s="11" t="s">
        <v>64</v>
      </c>
      <c r="D19" s="11" t="s">
        <v>25</v>
      </c>
      <c r="E19" s="12">
        <v>1</v>
      </c>
      <c r="F19" s="11"/>
      <c r="G19" s="16">
        <v>0.2</v>
      </c>
      <c r="H19" s="16">
        <f t="shared" si="0"/>
        <v>0.2</v>
      </c>
      <c r="I19" s="6"/>
    </row>
    <row r="20" spans="1:9" x14ac:dyDescent="0.25">
      <c r="A20" s="25"/>
      <c r="B20" s="15" t="s">
        <v>21</v>
      </c>
      <c r="C20" s="11" t="s">
        <v>65</v>
      </c>
      <c r="D20" s="11" t="s">
        <v>22</v>
      </c>
      <c r="E20" s="12">
        <v>2</v>
      </c>
      <c r="F20" s="11"/>
      <c r="G20" s="16">
        <v>0.2</v>
      </c>
      <c r="H20" s="16">
        <f t="shared" si="0"/>
        <v>0.4</v>
      </c>
      <c r="I20" s="6"/>
    </row>
    <row r="21" spans="1:9" ht="27.75" customHeight="1" x14ac:dyDescent="0.25">
      <c r="A21" s="26"/>
      <c r="B21" s="15" t="s">
        <v>67</v>
      </c>
      <c r="C21" s="11" t="s">
        <v>66</v>
      </c>
      <c r="D21" s="11" t="s">
        <v>23</v>
      </c>
      <c r="E21" s="12">
        <v>4</v>
      </c>
      <c r="F21" s="3" t="s">
        <v>104</v>
      </c>
      <c r="G21" s="16">
        <v>0.37</v>
      </c>
      <c r="H21" s="16">
        <f t="shared" si="0"/>
        <v>1.48</v>
      </c>
      <c r="I21" s="6"/>
    </row>
    <row r="22" spans="1:9" ht="21.75" customHeight="1" x14ac:dyDescent="0.25">
      <c r="A22" s="24"/>
      <c r="B22" s="15" t="s">
        <v>128</v>
      </c>
      <c r="C22" s="13" t="s">
        <v>85</v>
      </c>
      <c r="D22" s="11" t="s">
        <v>28</v>
      </c>
      <c r="E22" s="12">
        <v>1</v>
      </c>
      <c r="F22" s="14" t="s">
        <v>83</v>
      </c>
      <c r="G22" s="16">
        <v>0.39</v>
      </c>
      <c r="H22" s="16">
        <f t="shared" si="0"/>
        <v>0.39</v>
      </c>
      <c r="I22" s="6"/>
    </row>
    <row r="23" spans="1:9" ht="33" customHeight="1" x14ac:dyDescent="0.25">
      <c r="A23" s="25"/>
      <c r="B23" s="15" t="s">
        <v>82</v>
      </c>
      <c r="C23" s="11" t="s">
        <v>84</v>
      </c>
      <c r="D23" s="11" t="s">
        <v>26</v>
      </c>
      <c r="E23" s="12">
        <v>16</v>
      </c>
      <c r="F23" s="14" t="s">
        <v>81</v>
      </c>
      <c r="G23" s="16">
        <v>0.54</v>
      </c>
      <c r="H23" s="16">
        <f t="shared" si="0"/>
        <v>8.64</v>
      </c>
      <c r="I23" s="6"/>
    </row>
    <row r="24" spans="1:9" ht="22.5" customHeight="1" x14ac:dyDescent="0.25">
      <c r="A24" s="25"/>
      <c r="B24" s="15" t="s">
        <v>131</v>
      </c>
      <c r="C24" s="11" t="s">
        <v>4</v>
      </c>
      <c r="D24" s="11" t="s">
        <v>27</v>
      </c>
      <c r="E24" s="12">
        <v>2</v>
      </c>
      <c r="F24" s="14" t="s">
        <v>86</v>
      </c>
      <c r="G24" s="16">
        <v>0.37</v>
      </c>
      <c r="H24" s="16">
        <f t="shared" si="0"/>
        <v>0.74</v>
      </c>
      <c r="I24" s="6"/>
    </row>
    <row r="25" spans="1:9" ht="26.25" customHeight="1" x14ac:dyDescent="0.25">
      <c r="A25" s="25"/>
      <c r="B25" s="15" t="s">
        <v>88</v>
      </c>
      <c r="C25" s="11" t="s">
        <v>90</v>
      </c>
      <c r="D25" s="11" t="s">
        <v>29</v>
      </c>
      <c r="E25" s="12">
        <v>1</v>
      </c>
      <c r="F25" s="14" t="s">
        <v>89</v>
      </c>
      <c r="G25" s="16">
        <v>0.186</v>
      </c>
      <c r="H25" s="16">
        <f t="shared" si="0"/>
        <v>0.186</v>
      </c>
      <c r="I25" s="6"/>
    </row>
    <row r="26" spans="1:9" ht="25.5" customHeight="1" x14ac:dyDescent="0.25">
      <c r="A26" s="25"/>
      <c r="B26" s="15" t="s">
        <v>30</v>
      </c>
      <c r="C26" s="11" t="s">
        <v>93</v>
      </c>
      <c r="D26" s="11" t="s">
        <v>31</v>
      </c>
      <c r="E26" s="12">
        <v>3</v>
      </c>
      <c r="F26" s="14" t="s">
        <v>92</v>
      </c>
      <c r="G26" s="16">
        <v>5.45</v>
      </c>
      <c r="H26" s="16">
        <f t="shared" si="0"/>
        <v>16.350000000000001</v>
      </c>
      <c r="I26" s="6"/>
    </row>
    <row r="27" spans="1:9" ht="21.75" customHeight="1" x14ac:dyDescent="0.25">
      <c r="A27" s="25"/>
      <c r="B27" s="15" t="s">
        <v>108</v>
      </c>
      <c r="C27" s="11" t="s">
        <v>107</v>
      </c>
      <c r="D27" s="11" t="s">
        <v>55</v>
      </c>
      <c r="E27" s="12">
        <v>2</v>
      </c>
      <c r="F27" s="14" t="s">
        <v>91</v>
      </c>
      <c r="G27" s="16">
        <v>0.54</v>
      </c>
      <c r="H27" s="16">
        <f t="shared" si="0"/>
        <v>1.08</v>
      </c>
      <c r="I27" s="6"/>
    </row>
    <row r="28" spans="1:9" x14ac:dyDescent="0.25">
      <c r="A28" s="25"/>
      <c r="B28" s="15" t="s">
        <v>80</v>
      </c>
      <c r="C28" s="11" t="s">
        <v>71</v>
      </c>
      <c r="D28" s="11" t="s">
        <v>36</v>
      </c>
      <c r="E28" s="12">
        <v>1</v>
      </c>
      <c r="F28" s="11"/>
      <c r="G28" s="16">
        <v>0.2</v>
      </c>
      <c r="H28" s="16">
        <f t="shared" si="0"/>
        <v>0.2</v>
      </c>
      <c r="I28" s="6"/>
    </row>
    <row r="29" spans="1:9" x14ac:dyDescent="0.25">
      <c r="A29" s="26"/>
      <c r="B29" s="15" t="s">
        <v>56</v>
      </c>
      <c r="C29" s="11" t="s">
        <v>69</v>
      </c>
      <c r="D29" s="11" t="s">
        <v>57</v>
      </c>
      <c r="E29" s="12">
        <v>1</v>
      </c>
      <c r="F29" s="11"/>
      <c r="G29" s="16">
        <v>0.5</v>
      </c>
      <c r="H29" s="16">
        <f t="shared" si="0"/>
        <v>0.5</v>
      </c>
      <c r="I29" s="6"/>
    </row>
    <row r="30" spans="1:9" ht="23.25" customHeight="1" x14ac:dyDescent="0.25">
      <c r="A30" s="6"/>
      <c r="B30" s="15" t="s">
        <v>94</v>
      </c>
      <c r="C30" s="11" t="s">
        <v>95</v>
      </c>
      <c r="D30" s="11" t="s">
        <v>35</v>
      </c>
      <c r="E30" s="12">
        <v>5</v>
      </c>
      <c r="F30" s="14" t="s">
        <v>96</v>
      </c>
      <c r="G30" s="16">
        <v>0.28000000000000003</v>
      </c>
      <c r="H30" s="16">
        <f t="shared" si="0"/>
        <v>1.4000000000000001</v>
      </c>
      <c r="I30" s="6"/>
    </row>
    <row r="31" spans="1:9" ht="23.25" customHeight="1" x14ac:dyDescent="0.25">
      <c r="A31" s="6"/>
      <c r="B31" s="15" t="s">
        <v>97</v>
      </c>
      <c r="C31" s="11" t="s">
        <v>98</v>
      </c>
      <c r="D31" s="11" t="s">
        <v>72</v>
      </c>
      <c r="E31" s="12">
        <v>1</v>
      </c>
      <c r="F31" s="14" t="s">
        <v>99</v>
      </c>
      <c r="G31" s="16">
        <v>1.4</v>
      </c>
      <c r="H31" s="16">
        <f t="shared" si="0"/>
        <v>1.4</v>
      </c>
      <c r="I31" s="6"/>
    </row>
    <row r="32" spans="1:9" ht="25.5" customHeight="1" x14ac:dyDescent="0.25">
      <c r="A32" s="6"/>
      <c r="B32" s="15" t="s">
        <v>111</v>
      </c>
      <c r="C32" s="11" t="s">
        <v>70</v>
      </c>
      <c r="D32" s="11" t="s">
        <v>47</v>
      </c>
      <c r="E32" s="12">
        <v>1</v>
      </c>
      <c r="F32" s="3" t="s">
        <v>110</v>
      </c>
      <c r="G32" s="16">
        <v>1.17</v>
      </c>
      <c r="H32" s="16">
        <f t="shared" si="0"/>
        <v>1.17</v>
      </c>
      <c r="I32" s="6"/>
    </row>
    <row r="33" spans="1:9" ht="38.25" customHeight="1" x14ac:dyDescent="0.25">
      <c r="A33" s="6"/>
      <c r="B33" s="15" t="s">
        <v>49</v>
      </c>
      <c r="C33" s="11" t="s">
        <v>73</v>
      </c>
      <c r="D33" s="11" t="s">
        <v>48</v>
      </c>
      <c r="E33" s="12">
        <v>1</v>
      </c>
      <c r="F33" s="3" t="s">
        <v>109</v>
      </c>
      <c r="G33" s="16">
        <v>0.5</v>
      </c>
      <c r="H33" s="16">
        <f t="shared" si="0"/>
        <v>0.5</v>
      </c>
      <c r="I33" s="6"/>
    </row>
    <row r="34" spans="1:9" ht="28.5" customHeight="1" x14ac:dyDescent="0.25">
      <c r="A34" s="6"/>
      <c r="B34" s="27" t="s">
        <v>124</v>
      </c>
      <c r="C34" s="28" t="s">
        <v>122</v>
      </c>
      <c r="D34" s="28" t="s">
        <v>20</v>
      </c>
      <c r="E34" s="29">
        <v>1</v>
      </c>
      <c r="F34" s="40" t="s">
        <v>123</v>
      </c>
      <c r="G34" s="30">
        <v>1.3</v>
      </c>
      <c r="H34" s="30">
        <f>E34*G34</f>
        <v>1.3</v>
      </c>
      <c r="I34" s="6"/>
    </row>
    <row r="35" spans="1:9" ht="25.5" x14ac:dyDescent="0.25">
      <c r="A35" s="6"/>
      <c r="B35" s="15" t="s">
        <v>34</v>
      </c>
      <c r="C35" s="11" t="s">
        <v>75</v>
      </c>
      <c r="D35" s="11" t="s">
        <v>33</v>
      </c>
      <c r="E35" s="12">
        <v>1</v>
      </c>
      <c r="F35" s="11"/>
      <c r="G35" s="16">
        <v>0.5</v>
      </c>
      <c r="H35" s="16">
        <f>E35*G35</f>
        <v>0.5</v>
      </c>
      <c r="I35" s="6"/>
    </row>
    <row r="36" spans="1:9" ht="25.5" x14ac:dyDescent="0.25">
      <c r="A36" s="41"/>
      <c r="B36" s="15" t="s">
        <v>121</v>
      </c>
      <c r="C36" s="11"/>
      <c r="D36" s="11"/>
      <c r="E36" s="12">
        <v>1</v>
      </c>
      <c r="F36" s="11" t="s">
        <v>130</v>
      </c>
      <c r="G36" s="16">
        <v>10.5</v>
      </c>
      <c r="H36" s="16">
        <f>E36*G36</f>
        <v>10.5</v>
      </c>
      <c r="I36" s="6"/>
    </row>
    <row r="37" spans="1:9" x14ac:dyDescent="0.25">
      <c r="A37" s="43"/>
      <c r="B37" s="44"/>
      <c r="C37" s="45"/>
      <c r="D37" s="45"/>
      <c r="E37" s="46"/>
      <c r="F37" s="45"/>
      <c r="G37" s="47"/>
      <c r="H37" s="48">
        <f>SUM(H6:H36)</f>
        <v>110.83600000000004</v>
      </c>
      <c r="I37" s="6"/>
    </row>
    <row r="38" spans="1:9" x14ac:dyDescent="0.25">
      <c r="A38" s="54"/>
      <c r="B38" s="49"/>
      <c r="C38" s="50"/>
      <c r="D38" s="50"/>
      <c r="E38" s="51"/>
      <c r="F38" s="50"/>
      <c r="G38" s="52"/>
      <c r="H38" s="55">
        <f>24000*H37</f>
        <v>2660064.0000000009</v>
      </c>
      <c r="I38" s="6"/>
    </row>
    <row r="39" spans="1:9" x14ac:dyDescent="0.25">
      <c r="A39" s="35"/>
      <c r="B39" s="36"/>
      <c r="C39" s="37"/>
      <c r="D39" s="37"/>
      <c r="E39" s="38"/>
      <c r="F39" s="37"/>
      <c r="G39" s="39"/>
      <c r="H39" s="39"/>
      <c r="I39" s="6"/>
    </row>
    <row r="40" spans="1:9" x14ac:dyDescent="0.25">
      <c r="A40" s="35"/>
      <c r="B40" s="36"/>
      <c r="C40" s="37"/>
      <c r="D40" s="37"/>
      <c r="E40" s="38"/>
      <c r="F40" s="37"/>
      <c r="G40" s="39"/>
      <c r="H40" s="39"/>
      <c r="I40" s="6"/>
    </row>
    <row r="41" spans="1:9" ht="36.75" customHeight="1" x14ac:dyDescent="0.25">
      <c r="A41" s="41"/>
      <c r="B41" s="15" t="s">
        <v>87</v>
      </c>
      <c r="C41" s="11" t="s">
        <v>17</v>
      </c>
      <c r="D41" s="11" t="s">
        <v>77</v>
      </c>
      <c r="E41" s="12">
        <v>2</v>
      </c>
      <c r="F41" s="11"/>
      <c r="G41" s="16">
        <v>1.65</v>
      </c>
      <c r="H41" s="16">
        <f t="shared" si="0"/>
        <v>3.3</v>
      </c>
      <c r="I41" s="6"/>
    </row>
    <row r="42" spans="1:9" ht="20.25" customHeight="1" x14ac:dyDescent="0.25">
      <c r="A42" s="6"/>
      <c r="B42" s="31" t="s">
        <v>76</v>
      </c>
      <c r="C42" s="32" t="s">
        <v>18</v>
      </c>
      <c r="D42" s="32" t="s">
        <v>78</v>
      </c>
      <c r="E42" s="33">
        <v>2</v>
      </c>
      <c r="F42" s="42" t="s">
        <v>103</v>
      </c>
      <c r="G42" s="34">
        <v>3.63</v>
      </c>
      <c r="H42" s="34">
        <f t="shared" si="0"/>
        <v>7.26</v>
      </c>
      <c r="I42" s="6"/>
    </row>
    <row r="43" spans="1:9" x14ac:dyDescent="0.25">
      <c r="A43" s="6"/>
      <c r="B43" s="15" t="s">
        <v>19</v>
      </c>
      <c r="C43" s="11" t="s">
        <v>74</v>
      </c>
      <c r="D43" s="11" t="s">
        <v>32</v>
      </c>
      <c r="E43" s="12">
        <v>0</v>
      </c>
      <c r="F43" s="3" t="s">
        <v>132</v>
      </c>
      <c r="G43" s="16">
        <v>87</v>
      </c>
      <c r="H43" s="16">
        <f>E43*G43</f>
        <v>0</v>
      </c>
      <c r="I43" s="6"/>
    </row>
    <row r="44" spans="1:9" ht="60" x14ac:dyDescent="0.25">
      <c r="A44" s="6"/>
      <c r="B44" s="15" t="s">
        <v>50</v>
      </c>
      <c r="C44" s="11" t="s">
        <v>51</v>
      </c>
      <c r="D44" s="11" t="s">
        <v>52</v>
      </c>
      <c r="E44" s="12">
        <v>2</v>
      </c>
      <c r="F44" s="3" t="s">
        <v>129</v>
      </c>
      <c r="G44" s="16">
        <v>17.2</v>
      </c>
      <c r="H44" s="16">
        <f t="shared" si="0"/>
        <v>34.4</v>
      </c>
      <c r="I44" s="6"/>
    </row>
    <row r="45" spans="1:9" ht="30" x14ac:dyDescent="0.25">
      <c r="A45" s="6"/>
      <c r="B45" s="15" t="s">
        <v>79</v>
      </c>
      <c r="C45" s="11" t="s">
        <v>53</v>
      </c>
      <c r="D45" s="11" t="s">
        <v>54</v>
      </c>
      <c r="E45" s="12">
        <v>0</v>
      </c>
      <c r="F45" s="3" t="s">
        <v>126</v>
      </c>
      <c r="G45" s="16">
        <v>78</v>
      </c>
      <c r="H45" s="16">
        <f t="shared" si="0"/>
        <v>0</v>
      </c>
      <c r="I45" s="6"/>
    </row>
    <row r="46" spans="1:9" x14ac:dyDescent="0.25">
      <c r="A46" s="56"/>
      <c r="B46" s="20"/>
      <c r="C46" s="21"/>
      <c r="D46" s="21"/>
      <c r="E46" s="22"/>
      <c r="F46" s="21"/>
      <c r="G46" s="22"/>
      <c r="H46" s="23">
        <f>SUM(H41:H45)</f>
        <v>44.959999999999994</v>
      </c>
      <c r="I46" s="6"/>
    </row>
    <row r="47" spans="1:9" x14ac:dyDescent="0.25">
      <c r="A47" s="57"/>
      <c r="B47" s="58"/>
      <c r="C47" s="21"/>
      <c r="D47" s="21"/>
      <c r="E47" s="22"/>
      <c r="F47" s="21"/>
      <c r="G47" s="22"/>
      <c r="H47" s="59">
        <f>24000*H46</f>
        <v>1079039.9999999998</v>
      </c>
      <c r="I47" s="6"/>
    </row>
    <row r="49" spans="6:6" x14ac:dyDescent="0.25">
      <c r="F49" s="5"/>
    </row>
  </sheetData>
  <mergeCells count="1">
    <mergeCell ref="C3:F3"/>
  </mergeCells>
  <hyperlinks>
    <hyperlink ref="F23" r:id="rId1"/>
    <hyperlink ref="F22" r:id="rId2"/>
    <hyperlink ref="C22" r:id="rId3" display="https://www.mouser.com/nexperia/"/>
    <hyperlink ref="F24" r:id="rId4"/>
    <hyperlink ref="F25" r:id="rId5"/>
    <hyperlink ref="F27" r:id="rId6"/>
    <hyperlink ref="F26" r:id="rId7"/>
    <hyperlink ref="F30" r:id="rId8"/>
    <hyperlink ref="F31" r:id="rId9"/>
    <hyperlink ref="F6" r:id="rId10"/>
    <hyperlink ref="F42" r:id="rId11"/>
    <hyperlink ref="F21" r:id="rId12"/>
    <hyperlink ref="F7" r:id="rId13"/>
    <hyperlink ref="F33" r:id="rId14"/>
    <hyperlink ref="F32" r:id="rId15" location="detail"/>
    <hyperlink ref="F9" r:id="rId16"/>
    <hyperlink ref="F10" r:id="rId17"/>
    <hyperlink ref="F8" r:id="rId18"/>
    <hyperlink ref="F11" r:id="rId19"/>
    <hyperlink ref="F12" r:id="rId20"/>
    <hyperlink ref="F34" r:id="rId21"/>
    <hyperlink ref="F45" r:id="rId22"/>
    <hyperlink ref="F44" r:id="rId23"/>
    <hyperlink ref="F43" r:id="rId24"/>
  </hyperlinks>
  <pageMargins left="0.7" right="0.7" top="0.75" bottom="0.75" header="0.3" footer="0.3"/>
  <pageSetup paperSize="9" orientation="landscape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Pure DSD V3.1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</cp:lastModifiedBy>
  <cp:lastPrinted>2019-07-31T07:22:24Z</cp:lastPrinted>
  <dcterms:created xsi:type="dcterms:W3CDTF">2019-07-31T03:50:07Z</dcterms:created>
  <dcterms:modified xsi:type="dcterms:W3CDTF">2019-08-01T07:10:31Z</dcterms:modified>
</cp:coreProperties>
</file>